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235" windowWidth="17250" windowHeight="517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F108" i="2"/>
  <c r="G108" i="2"/>
  <c r="H108" i="2"/>
  <c r="E108" i="2"/>
  <c r="E109" i="2"/>
  <c r="H107" i="2"/>
  <c r="H116" i="2"/>
  <c r="H115" i="2"/>
  <c r="E115" i="2"/>
  <c r="H106" i="2"/>
  <c r="H102" i="2"/>
  <c r="H111" i="2"/>
  <c r="G97" i="2"/>
  <c r="E102" i="2"/>
  <c r="E98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96" i="2"/>
  <c r="E111" i="2"/>
  <c r="E96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G107" i="2"/>
  <c r="H96" i="2"/>
  <c r="H105" i="2"/>
  <c r="G99" i="2"/>
  <c r="G112" i="2"/>
  <c r="F119" i="2"/>
  <c r="F120" i="2"/>
  <c r="F117" i="2" s="1"/>
  <c r="F105" i="2"/>
  <c r="F106" i="2"/>
  <c r="G106" i="2"/>
  <c r="F107" i="2"/>
</calcChain>
</file>

<file path=xl/sharedStrings.xml><?xml version="1.0" encoding="utf-8"?>
<sst xmlns="http://schemas.openxmlformats.org/spreadsheetml/2006/main" count="228" uniqueCount="205">
  <si>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</si>
  <si>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</si>
  <si>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</si>
  <si>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</si>
  <si>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</si>
  <si>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</si>
  <si>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</si>
  <si>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</si>
  <si>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</si>
  <si>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</si>
  <si>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</si>
  <si>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</si>
  <si>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</si>
  <si>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</si>
  <si>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</si>
  <si>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</si>
  <si>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</si>
  <si>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</si>
  <si>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</si>
  <si>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</si>
  <si>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</si>
  <si>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</si>
  <si>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</si>
  <si>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</si>
  <si>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</si>
  <si>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</si>
  <si>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</si>
  <si>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</si>
  <si>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</si>
  <si>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</si>
  <si>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</si>
  <si>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</si>
  <si>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</si>
  <si>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</si>
  <si>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</si>
  <si>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</si>
  <si>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</si>
  <si>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</si>
  <si>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</si>
  <si>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</si>
  <si>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</si>
  <si>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</si>
  <si>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</si>
  <si>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</si>
  <si>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</si>
  <si>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</si>
  <si>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</si>
  <si>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</si>
  <si>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</si>
  <si>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</si>
  <si>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</si>
  <si>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</si>
  <si>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</si>
  <si>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</si>
  <si>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</si>
  <si>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</si>
  <si>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</si>
  <si>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</si>
  <si>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</si>
  <si>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</si>
  <si>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</si>
  <si>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</si>
  <si>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</si>
  <si>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</si>
  <si>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</si>
  <si>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</si>
  <si>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</si>
  <si>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</si>
  <si>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</si>
  <si>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</si>
  <si>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</si>
  <si>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</si>
  <si>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</si>
  <si>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</si>
  <si>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</si>
  <si>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</si>
  <si>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</si>
  <si>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</si>
  <si>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</si>
  <si>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</si>
  <si>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</si>
  <si>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</si>
  <si>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</si>
  <si>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</si>
  <si>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</si>
  <si>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</si>
  <si>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</si>
  <si>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</si>
  <si>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</si>
  <si>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</si>
  <si>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</si>
  <si>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</si>
  <si>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</si>
  <si>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</si>
  <si>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</si>
  <si>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</si>
  <si>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</si>
  <si>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</si>
  <si>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</si>
  <si>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</si>
  <si>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</si>
  <si>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</si>
  <si>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</si>
  <si>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</si>
  <si>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</si>
  <si>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</si>
  <si>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</si>
  <si>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</si>
  <si>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</si>
  <si>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</si>
  <si>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</si>
  <si>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</si>
  <si>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</si>
  <si>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</si>
  <si>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</si>
  <si>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</si>
  <si>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</si>
  <si>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</si>
  <si>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</si>
  <si>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</si>
  <si>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</si>
  <si>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</si>
  <si>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</si>
  <si>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</si>
  <si>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</si>
  <si>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</si>
  <si>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</si>
  <si>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</si>
  <si>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</si>
  <si>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</si>
  <si>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</si>
  <si>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</si>
  <si>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</si>
  <si>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</si>
  <si>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</si>
  <si>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</si>
  <si>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</si>
  <si>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</si>
  <si>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</si>
  <si>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</si>
  <si>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</si>
  <si>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</si>
  <si>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</si>
  <si>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</si>
  <si>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</si>
  <si>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</si>
  <si>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</si>
  <si>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</si>
  <si>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</si>
  <si>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</si>
  <si>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</si>
  <si>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</si>
  <si>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</si>
  <si>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</si>
  <si>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</si>
  <si>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</si>
  <si>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</si>
  <si>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</si>
  <si>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</si>
  <si>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</si>
  <si>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</si>
  <si>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</si>
  <si>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</si>
  <si>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</si>
  <si>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</si>
  <si>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</si>
  <si>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</si>
  <si>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</si>
  <si>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</si>
  <si>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</si>
  <si>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</si>
  <si>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</si>
  <si>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</si>
  <si>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</si>
  <si>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</si>
  <si>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</si>
  <si>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</si>
  <si>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</si>
  <si>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</si>
  <si>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</si>
  <si>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</si>
  <si>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</si>
  <si>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</si>
  <si>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</si>
  <si>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</si>
  <si>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</si>
  <si>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</si>
  <si>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</si>
  <si>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</si>
  <si>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</si>
  <si>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</si>
  <si>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</si>
  <si>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</si>
  <si>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</si>
  <si>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</si>
  <si>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</si>
  <si>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</si>
  <si>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</si>
  <si>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</si>
  <si>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</si>
  <si>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</si>
  <si>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</si>
  <si>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مغنيسيا الأردن</t>
  </si>
  <si>
    <t>JORDAN MAGNESIA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</si>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</sst>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3" sqref="E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141130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 t="s">
        <v>204</v>
      </c>
      <c r="I6" s="4" t="s">
        <v>195</v>
      </c>
    </row>
    <row r="7" spans="4:18" ht="20.100000000000001" customHeight="1" x14ac:dyDescent="0.2">
      <c r="D7" s="13" t="s">
        <v>87</v>
      </c>
      <c r="E7" s="64">
        <v>0</v>
      </c>
      <c r="F7" s="64">
        <v>0</v>
      </c>
      <c r="G7" s="64">
        <v>0</v>
      </c>
      <c r="H7" s="64">
        <v>0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0</v>
      </c>
      <c r="F8" s="64">
        <v>0</v>
      </c>
      <c r="G8" s="64">
        <v>0</v>
      </c>
      <c r="H8" s="64">
        <v>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0</v>
      </c>
      <c r="F9" s="64">
        <v>0</v>
      </c>
      <c r="G9" s="64">
        <v>0</v>
      </c>
      <c r="H9" s="64">
        <v>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10000000</v>
      </c>
      <c r="F10" s="16">
        <v>10000000</v>
      </c>
      <c r="G10" s="16">
        <v>10000000</v>
      </c>
      <c r="H10" s="16">
        <v>10000000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 t="s">
        <v>204</v>
      </c>
      <c r="G11" s="16" t="s">
        <v>204</v>
      </c>
      <c r="H11" s="16" t="s">
        <v>204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42351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17858</v>
      </c>
      <c r="F16" s="41">
        <v>495475</v>
      </c>
      <c r="G16" s="41">
        <v>24249</v>
      </c>
      <c r="H16" s="41">
        <v>399202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8908</v>
      </c>
      <c r="F17" s="16">
        <v>1667704</v>
      </c>
      <c r="G17" s="16">
        <v>0</v>
      </c>
      <c r="H17" s="16">
        <v>89669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3875330</v>
      </c>
      <c r="F22" s="16">
        <v>2369226</v>
      </c>
      <c r="G22" s="16">
        <v>2127946</v>
      </c>
      <c r="H22" s="16">
        <v>2127946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4664978</v>
      </c>
      <c r="F23" s="16">
        <v>5591182</v>
      </c>
      <c r="G23" s="16">
        <v>2158495</v>
      </c>
      <c r="H23" s="16">
        <v>2650470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19909809</v>
      </c>
      <c r="F25" s="16">
        <v>19030283</v>
      </c>
      <c r="G25" s="16">
        <v>15131837</v>
      </c>
      <c r="H25" s="16">
        <v>38401632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13080186</v>
      </c>
      <c r="F27" s="16">
        <v>2600809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32989995</v>
      </c>
      <c r="F28" s="16">
        <v>21631092</v>
      </c>
      <c r="G28" s="16">
        <v>15131837</v>
      </c>
      <c r="H28" s="16">
        <v>38401632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37654973</v>
      </c>
      <c r="F30" s="42">
        <v>27222274</v>
      </c>
      <c r="G30" s="42">
        <v>17290332</v>
      </c>
      <c r="H30" s="42">
        <v>41052102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6262390</v>
      </c>
      <c r="F35" s="41">
        <v>1267651</v>
      </c>
      <c r="G35" s="41">
        <v>63235780</v>
      </c>
      <c r="H35" s="41">
        <v>125899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2856592</v>
      </c>
      <c r="F38" s="16">
        <v>1959246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9954844</v>
      </c>
      <c r="F39" s="16">
        <v>3642148</v>
      </c>
      <c r="G39" s="16">
        <v>63288613</v>
      </c>
      <c r="H39" s="16">
        <v>63069238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4666656</v>
      </c>
      <c r="F40" s="16">
        <v>6587339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14106900</v>
      </c>
      <c r="F42" s="16">
        <v>7237499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28728400</v>
      </c>
      <c r="F43" s="42">
        <v>17466986</v>
      </c>
      <c r="G43" s="42">
        <v>63288613</v>
      </c>
      <c r="H43" s="42">
        <v>63069238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10000000</v>
      </c>
      <c r="F46" s="44">
        <v>10000000</v>
      </c>
      <c r="G46" s="44">
        <v>10000000</v>
      </c>
      <c r="H46" s="44">
        <v>10000000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10000000</v>
      </c>
      <c r="F47" s="43">
        <v>10000000</v>
      </c>
      <c r="G47" s="43">
        <v>10000000</v>
      </c>
      <c r="H47" s="43">
        <v>10000000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10000000</v>
      </c>
      <c r="F48" s="43">
        <v>10000000</v>
      </c>
      <c r="G48" s="43">
        <v>10000000</v>
      </c>
      <c r="H48" s="43">
        <v>10000000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0</v>
      </c>
      <c r="G49" s="43">
        <v>0</v>
      </c>
      <c r="H49" s="43">
        <v>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-1073427</v>
      </c>
      <c r="F58" s="43">
        <v>-244712</v>
      </c>
      <c r="G58" s="43">
        <v>-55998281</v>
      </c>
      <c r="H58" s="43">
        <v>-32017136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8926573</v>
      </c>
      <c r="F59" s="43">
        <v>9755288</v>
      </c>
      <c r="G59" s="43">
        <v>-45998281</v>
      </c>
      <c r="H59" s="43">
        <v>-22017136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37654973</v>
      </c>
      <c r="F61" s="45">
        <v>27222274</v>
      </c>
      <c r="G61" s="45">
        <v>17290332</v>
      </c>
      <c r="H61" s="45">
        <v>41052102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158644</v>
      </c>
      <c r="F65" s="44">
        <v>45902</v>
      </c>
      <c r="G65" s="44">
        <v>226338</v>
      </c>
      <c r="H65" s="44">
        <v>394725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142225</v>
      </c>
      <c r="F66" s="43">
        <v>80510</v>
      </c>
      <c r="G66" s="43">
        <v>653065</v>
      </c>
      <c r="H66" s="43">
        <v>325723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16419</v>
      </c>
      <c r="F67" s="43">
        <v>-34608</v>
      </c>
      <c r="G67" s="43">
        <v>-426727</v>
      </c>
      <c r="H67" s="43">
        <v>69002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371947</v>
      </c>
      <c r="F68" s="43">
        <v>160751</v>
      </c>
      <c r="G68" s="43">
        <v>89854</v>
      </c>
      <c r="H68" s="43">
        <v>94173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251712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413870</v>
      </c>
      <c r="F70" s="43">
        <v>49727</v>
      </c>
      <c r="G70" s="43">
        <v>1370916</v>
      </c>
      <c r="H70" s="43">
        <v>1370916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413870</v>
      </c>
      <c r="F71" s="43">
        <v>49727</v>
      </c>
      <c r="G71" s="43">
        <v>1370916</v>
      </c>
      <c r="H71" s="43">
        <v>1516237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-769398</v>
      </c>
      <c r="F72" s="43">
        <v>-245086</v>
      </c>
      <c r="G72" s="43">
        <v>-2139209</v>
      </c>
      <c r="H72" s="43">
        <v>-1541408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30768</v>
      </c>
      <c r="F73" s="43">
        <v>4000</v>
      </c>
      <c r="G73" s="43">
        <v>85272</v>
      </c>
      <c r="H73" s="43">
        <v>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62831</v>
      </c>
      <c r="F74" s="43">
        <v>0</v>
      </c>
      <c r="G74" s="43">
        <v>0</v>
      </c>
      <c r="H74" s="43">
        <v>120644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-801461</v>
      </c>
      <c r="F75" s="43">
        <v>-241086</v>
      </c>
      <c r="G75" s="43">
        <v>-2053937</v>
      </c>
      <c r="H75" s="43">
        <v>-1662052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27254</v>
      </c>
      <c r="F76" s="43">
        <v>3626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-828715</v>
      </c>
      <c r="F77" s="43">
        <v>-244712</v>
      </c>
      <c r="G77" s="43">
        <v>-2053937</v>
      </c>
      <c r="H77" s="43">
        <v>-1662052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28329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-828715</v>
      </c>
      <c r="F82" s="43">
        <v>-244712</v>
      </c>
      <c r="G82" s="43">
        <v>-2082266</v>
      </c>
      <c r="H82" s="43">
        <v>-1662052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-828715</v>
      </c>
      <c r="F84" s="45">
        <v>-244712</v>
      </c>
      <c r="G84" s="45">
        <v>-2082266</v>
      </c>
      <c r="H84" s="45">
        <v>-1662052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495475</v>
      </c>
      <c r="F88" s="44">
        <v>24249</v>
      </c>
      <c r="G88" s="44">
        <v>399202</v>
      </c>
      <c r="H88" s="44">
        <v>395382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5449092</v>
      </c>
      <c r="F89" s="43">
        <v>-1530377</v>
      </c>
      <c r="G89" s="43">
        <v>-374953</v>
      </c>
      <c r="H89" s="43">
        <v>-316184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-11772773</v>
      </c>
      <c r="F90" s="43">
        <v>-6544982</v>
      </c>
      <c r="G90" s="43">
        <v>0</v>
      </c>
      <c r="H90" s="43">
        <v>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5846064</v>
      </c>
      <c r="F91" s="43">
        <v>8546585</v>
      </c>
      <c r="G91" s="43">
        <v>0</v>
      </c>
      <c r="H91" s="43">
        <v>320004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17858</v>
      </c>
      <c r="F92" s="45">
        <v>495475</v>
      </c>
      <c r="G92" s="45">
        <v>24249</v>
      </c>
      <c r="H92" s="45">
        <v>399202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0</v>
      </c>
      <c r="G96" s="46">
        <f>+G8*100/G10</f>
        <v>0</v>
      </c>
      <c r="H96" s="46">
        <f>+H8*100/H10</f>
        <v>0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-8.2871500000000001E-2</v>
      </c>
      <c r="F97" s="47">
        <f>+F84/F10</f>
        <v>-2.4471199999999999E-2</v>
      </c>
      <c r="G97" s="47">
        <f>+G84/G10</f>
        <v>-0.20822660000000001</v>
      </c>
      <c r="H97" s="47">
        <f>+H84/H10</f>
        <v>-0.1662052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0.89265729999999999</v>
      </c>
      <c r="F99" s="47">
        <f>+F59/F10</f>
        <v>0.97552879999999997</v>
      </c>
      <c r="G99" s="47">
        <f>+G59/G10</f>
        <v>-4.5998280999999999</v>
      </c>
      <c r="H99" s="47">
        <f>+H59/H10</f>
        <v>-2.2017136000000002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 t="s">
        <v>204</v>
      </c>
      <c r="G100" s="47" t="s">
        <v>204</v>
      </c>
      <c r="H100" s="47" t="s">
        <v>204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 t="s">
        <v>204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 t="s">
        <v>204</v>
      </c>
      <c r="G103" s="48" t="s">
        <v>204</v>
      </c>
      <c r="H103" s="48" t="s">
        <v>204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10.349587756234083</v>
      </c>
      <c r="F105" s="53">
        <f>+F67*100/F65</f>
        <v>-75.395407607511657</v>
      </c>
      <c r="G105" s="53">
        <f>+G67*100/G65</f>
        <v>-188.53528793220758</v>
      </c>
      <c r="H105" s="53">
        <f>+H67*100/H65</f>
        <v>17.481031097599594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-505.19464965583319</v>
      </c>
      <c r="F106" s="54">
        <f>+F75*100/F65</f>
        <v>-525.21894470829159</v>
      </c>
      <c r="G106" s="54">
        <f>+G75*100/G65</f>
        <v>-907.46449999558183</v>
      </c>
      <c r="H106" s="54">
        <f>+H75*100/H65</f>
        <v>-421.06580530749255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-522.37399460427116</v>
      </c>
      <c r="F107" s="54">
        <f>+F82*100/F65</f>
        <v>-533.11838264127925</v>
      </c>
      <c r="G107" s="54">
        <f>+G82*100/G65</f>
        <v>-919.98073677420496</v>
      </c>
      <c r="H107" s="54">
        <f>+H82*100/H65</f>
        <v>-421.06580530749255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-2.2008115634553769</v>
      </c>
      <c r="F108" s="54">
        <f>F82*100/F30</f>
        <v>-0.89894033099512549</v>
      </c>
      <c r="G108" s="54">
        <f>G82*100/G30</f>
        <v>-12.042949782572133</v>
      </c>
      <c r="H108" s="54">
        <f>H82*100/H30</f>
        <v>-4.0486404325897851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-9.2836859117155033</v>
      </c>
      <c r="F109" s="55">
        <f>+F84*100/F59</f>
        <v>-2.5085061558408115</v>
      </c>
      <c r="G109" s="55">
        <f>+G84*100/G59</f>
        <v>4.526834383224017</v>
      </c>
      <c r="H109" s="55">
        <f>+H84*100/H59</f>
        <v>7.5489019098578485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76.293773998988129</v>
      </c>
      <c r="F111" s="46">
        <f>+F43*100/F30</f>
        <v>64.164316324198339</v>
      </c>
      <c r="G111" s="46">
        <f>+G43*100/G30</f>
        <v>366.03468921244541</v>
      </c>
      <c r="H111" s="46">
        <f>+H43*100/H30</f>
        <v>153.63217698328822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23.706226001011871</v>
      </c>
      <c r="F112" s="47">
        <f>+(F59+F60)*100/F30</f>
        <v>35.835683675801661</v>
      </c>
      <c r="G112" s="47">
        <f>+(G59+G60)*100/G30</f>
        <v>-266.03468921244541</v>
      </c>
      <c r="H112" s="47">
        <f>+(H59+H60)*100/H30</f>
        <v>-53.632176983288211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-29.407096206061496</v>
      </c>
      <c r="F113" s="48">
        <f>+F75/F76</f>
        <v>-66.488141202426917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4.2130955717323178E-3</v>
      </c>
      <c r="F115" s="46">
        <f>+F65/F30</f>
        <v>1.6861927111599861E-3</v>
      </c>
      <c r="G115" s="46">
        <f>+G65/G30</f>
        <v>1.3090436898493332E-2</v>
      </c>
      <c r="H115" s="46">
        <f>+H65/H30</f>
        <v>9.6152201901866068E-3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4.8088518958550918E-3</v>
      </c>
      <c r="F116" s="47">
        <f>+F65/F28</f>
        <v>2.1220380367297223E-3</v>
      </c>
      <c r="G116" s="47">
        <f>+G65/G28</f>
        <v>1.4957734477314287E-2</v>
      </c>
      <c r="H116" s="47">
        <f>+H65/H28</f>
        <v>1.0278860023449004E-2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-2.9990173664134402E-2</v>
      </c>
      <c r="F117" s="48">
        <f>+F65/F120</f>
        <v>2.3551154058882504E-2</v>
      </c>
      <c r="G117" s="48">
        <f>+G65/G120</f>
        <v>-3.7025611499719338E-3</v>
      </c>
      <c r="H117" s="48">
        <f>+H65/H120</f>
        <v>-6.5331520828097655E-3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0.46861387280403388</v>
      </c>
      <c r="F119" s="46">
        <f>+F23/F39</f>
        <v>1.5351331137559485</v>
      </c>
      <c r="G119" s="46">
        <f>+G23/G39</f>
        <v>3.4105582310675696E-2</v>
      </c>
      <c r="H119" s="46">
        <f>+H23/H39</f>
        <v>4.2024766495514024E-2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-5289866</v>
      </c>
      <c r="F120" s="42">
        <f>+F23-F39</f>
        <v>1949034</v>
      </c>
      <c r="G120" s="42">
        <f>+G23-G39</f>
        <v>-61130118</v>
      </c>
      <c r="H120" s="42">
        <f>+H23-H39</f>
        <v>-60418768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2019-09-17T06:57:41Z</dcterms:modified>
</cp:coreProperties>
</file>